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TG)\CLCV IES FILES\"/>
    </mc:Choice>
  </mc:AlternateContent>
  <xr:revisionPtr revIDLastSave="0" documentId="13_ncr:1_{C5434AB4-B044-483D-B2E4-356B58AA8D33}" xr6:coauthVersionLast="47" xr6:coauthVersionMax="47" xr10:uidLastSave="{00000000-0000-0000-0000-000000000000}"/>
  <bookViews>
    <workbookView xWindow="-90" yWindow="-90" windowWidth="19380" windowHeight="10380" xr2:uid="{73B18180-27AB-46B5-BA3F-A1A3DEAC783B}"/>
  </bookViews>
  <sheets>
    <sheet name="ALL DATA" sheetId="1" r:id="rId1"/>
    <sheet name="DIRECT COMPARISON" sheetId="2" r:id="rId2"/>
  </sheets>
  <definedNames>
    <definedName name="Main" localSheetId="0">'ALL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7" i="1"/>
  <c r="G3" i="1"/>
  <c r="G4" i="1"/>
  <c r="G5" i="1"/>
  <c r="G6" i="1"/>
  <c r="G2" i="1"/>
  <c r="A12" i="2"/>
  <c r="B12" i="2"/>
  <c r="C12" i="2"/>
  <c r="D12" i="2"/>
  <c r="E12" i="2"/>
  <c r="G12" i="2"/>
  <c r="H12" i="2"/>
  <c r="I12" i="2"/>
  <c r="A8" i="2"/>
  <c r="B8" i="2"/>
  <c r="C8" i="2"/>
  <c r="D8" i="2"/>
  <c r="E8" i="2"/>
  <c r="G8" i="2"/>
  <c r="H8" i="2"/>
  <c r="I8" i="2"/>
  <c r="B30" i="2"/>
  <c r="C30" i="2"/>
  <c r="D30" i="2"/>
  <c r="E30" i="2"/>
  <c r="G30" i="2"/>
  <c r="H30" i="2"/>
  <c r="I30" i="2"/>
  <c r="B27" i="2"/>
  <c r="C27" i="2"/>
  <c r="D27" i="2"/>
  <c r="E27" i="2"/>
  <c r="G27" i="2"/>
  <c r="H27" i="2"/>
  <c r="I27" i="2"/>
  <c r="B24" i="2"/>
  <c r="C24" i="2"/>
  <c r="D24" i="2"/>
  <c r="E24" i="2"/>
  <c r="G24" i="2"/>
  <c r="H24" i="2"/>
  <c r="I24" i="2"/>
  <c r="B21" i="2"/>
  <c r="C21" i="2"/>
  <c r="D21" i="2"/>
  <c r="E21" i="2"/>
  <c r="G21" i="2"/>
  <c r="H21" i="2"/>
  <c r="I21" i="2"/>
  <c r="B18" i="2"/>
  <c r="C18" i="2"/>
  <c r="D18" i="2"/>
  <c r="E18" i="2"/>
  <c r="G18" i="2"/>
  <c r="H18" i="2"/>
  <c r="I18" i="2"/>
  <c r="B15" i="2"/>
  <c r="C15" i="2"/>
  <c r="D15" i="2"/>
  <c r="E15" i="2"/>
  <c r="G15" i="2"/>
  <c r="H15" i="2"/>
  <c r="I15" i="2"/>
  <c r="A30" i="2"/>
  <c r="A27" i="2"/>
  <c r="A24" i="2"/>
  <c r="A21" i="2"/>
  <c r="A18" i="2"/>
  <c r="A15" i="2"/>
  <c r="B29" i="2"/>
  <c r="C29" i="2"/>
  <c r="D29" i="2"/>
  <c r="J29" i="2" s="1"/>
  <c r="E29" i="2"/>
  <c r="G29" i="2"/>
  <c r="H29" i="2"/>
  <c r="I29" i="2"/>
  <c r="K29" i="2" s="1"/>
  <c r="B26" i="2"/>
  <c r="C26" i="2"/>
  <c r="D26" i="2"/>
  <c r="J26" i="2" s="1"/>
  <c r="E26" i="2"/>
  <c r="G26" i="2"/>
  <c r="H26" i="2"/>
  <c r="I26" i="2"/>
  <c r="K26" i="2" s="1"/>
  <c r="B23" i="2"/>
  <c r="C23" i="2"/>
  <c r="D23" i="2"/>
  <c r="J23" i="2" s="1"/>
  <c r="E23" i="2"/>
  <c r="F23" i="2"/>
  <c r="G23" i="2"/>
  <c r="H23" i="2"/>
  <c r="I23" i="2"/>
  <c r="B20" i="2"/>
  <c r="C20" i="2"/>
  <c r="D20" i="2"/>
  <c r="E20" i="2"/>
  <c r="F20" i="2"/>
  <c r="G20" i="2"/>
  <c r="H20" i="2"/>
  <c r="I20" i="2"/>
  <c r="K20" i="2" s="1"/>
  <c r="B17" i="2"/>
  <c r="C17" i="2"/>
  <c r="D17" i="2"/>
  <c r="E17" i="2"/>
  <c r="G17" i="2"/>
  <c r="H17" i="2"/>
  <c r="I17" i="2"/>
  <c r="B14" i="2"/>
  <c r="C14" i="2"/>
  <c r="D14" i="2"/>
  <c r="E14" i="2"/>
  <c r="G14" i="2"/>
  <c r="H14" i="2"/>
  <c r="I14" i="2"/>
  <c r="B11" i="2"/>
  <c r="C11" i="2"/>
  <c r="D11" i="2"/>
  <c r="E11" i="2"/>
  <c r="F11" i="2"/>
  <c r="G11" i="2"/>
  <c r="H11" i="2"/>
  <c r="I11" i="2"/>
  <c r="K11" i="2" s="1"/>
  <c r="A29" i="2"/>
  <c r="A26" i="2"/>
  <c r="A23" i="2"/>
  <c r="A20" i="2"/>
  <c r="A17" i="2"/>
  <c r="A14" i="2"/>
  <c r="A11" i="2"/>
  <c r="B9" i="2"/>
  <c r="C9" i="2"/>
  <c r="D9" i="2"/>
  <c r="E9" i="2"/>
  <c r="G9" i="2"/>
  <c r="H9" i="2"/>
  <c r="I9" i="2"/>
  <c r="A9" i="2"/>
  <c r="B6" i="2"/>
  <c r="C6" i="2"/>
  <c r="D6" i="2"/>
  <c r="E6" i="2"/>
  <c r="G6" i="2"/>
  <c r="H6" i="2"/>
  <c r="I6" i="2"/>
  <c r="A6" i="2"/>
  <c r="B5" i="2"/>
  <c r="C5" i="2"/>
  <c r="D5" i="2"/>
  <c r="J5" i="2" s="1"/>
  <c r="E5" i="2"/>
  <c r="G5" i="2"/>
  <c r="H5" i="2"/>
  <c r="I5" i="2"/>
  <c r="A5" i="2"/>
  <c r="B3" i="2"/>
  <c r="C3" i="2"/>
  <c r="D3" i="2"/>
  <c r="E3" i="2"/>
  <c r="G3" i="2"/>
  <c r="H3" i="2"/>
  <c r="I3" i="2"/>
  <c r="A3" i="2"/>
  <c r="B2" i="2"/>
  <c r="C2" i="2"/>
  <c r="D2" i="2"/>
  <c r="E2" i="2"/>
  <c r="G2" i="2"/>
  <c r="H2" i="2"/>
  <c r="I2" i="2"/>
  <c r="A2" i="2"/>
  <c r="F11" i="1"/>
  <c r="F30" i="2" s="1"/>
  <c r="F10" i="1"/>
  <c r="F27" i="2" s="1"/>
  <c r="F9" i="1"/>
  <c r="F24" i="2" s="1"/>
  <c r="F8" i="1"/>
  <c r="F21" i="2" s="1"/>
  <c r="F7" i="1"/>
  <c r="F18" i="2" s="1"/>
  <c r="F6" i="1"/>
  <c r="F15" i="2" s="1"/>
  <c r="F5" i="1"/>
  <c r="F12" i="2" s="1"/>
  <c r="F4" i="1"/>
  <c r="F9" i="2" s="1"/>
  <c r="F3" i="1"/>
  <c r="F6" i="2" s="1"/>
  <c r="F2" i="1"/>
  <c r="F3" i="2" s="1"/>
  <c r="F29" i="2"/>
  <c r="F26" i="2"/>
  <c r="F17" i="2"/>
  <c r="F14" i="2"/>
  <c r="F8" i="2"/>
  <c r="F5" i="2"/>
  <c r="F2" i="2"/>
  <c r="K23" i="2" l="1"/>
  <c r="K17" i="2"/>
  <c r="J8" i="2"/>
  <c r="J14" i="2"/>
  <c r="J2" i="2"/>
  <c r="J11" i="2"/>
  <c r="K5" i="2"/>
  <c r="K2" i="2"/>
  <c r="J20" i="2"/>
  <c r="K8" i="2"/>
  <c r="J17" i="2"/>
  <c r="K14" i="2"/>
</calcChain>
</file>

<file path=xl/sharedStrings.xml><?xml version="1.0" encoding="utf-8"?>
<sst xmlns="http://schemas.openxmlformats.org/spreadsheetml/2006/main" count="43" uniqueCount="29">
  <si>
    <t>TEST</t>
  </si>
  <si>
    <t>MODEL</t>
  </si>
  <si>
    <t>LUMENS</t>
  </si>
  <si>
    <t>WATTAGE</t>
  </si>
  <si>
    <t>LPW</t>
  </si>
  <si>
    <t>Vert. Beam Spread</t>
  </si>
  <si>
    <t>Horiz.  Beam Spread</t>
  </si>
  <si>
    <t>Max Candela</t>
  </si>
  <si>
    <t>COLOR</t>
  </si>
  <si>
    <t>RED</t>
  </si>
  <si>
    <t>GREEN</t>
  </si>
  <si>
    <t>BLUE</t>
  </si>
  <si>
    <t>WHITE</t>
  </si>
  <si>
    <t>CLCV-1-RGBW-14W-110 (RED)</t>
  </si>
  <si>
    <t>CLCV-1-RGBW-14W-110 (GREEN)</t>
  </si>
  <si>
    <t>CLCV-1-RGBW-14W-110 (BLUE)</t>
  </si>
  <si>
    <t>CLCV-1-RGBW-14W-110 (WHITE)</t>
  </si>
  <si>
    <t>CLCV-4-RGBW-14W-110 (RED)</t>
  </si>
  <si>
    <t>CLCV-4-RGBW-14W-110 (GREEN)</t>
  </si>
  <si>
    <t>CLCV-4-RGBW-14W-110 (BLUE)</t>
  </si>
  <si>
    <t>CLCV-4-RGBW-14W-110 (WHITE)</t>
  </si>
  <si>
    <t>% LUMEN LOSS</t>
  </si>
  <si>
    <t xml:space="preserve"> % MAX CANDELA LOSS</t>
  </si>
  <si>
    <t>Note: % loss is the percent of the original data lost when switching to new model</t>
  </si>
  <si>
    <t>AG REV A 05-26-2023</t>
  </si>
  <si>
    <t>CLCV-1-RGBW-14W-110 (ALL ON)</t>
  </si>
  <si>
    <t>CLCV-4-RGBW-14W-110 (ALL ON)</t>
  </si>
  <si>
    <t>ALL ON</t>
  </si>
  <si>
    <t>LUMENS/FT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</si>
</sst>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7069"/>
        <bgColor indexed="64"/>
      </patternFill>
    </fill>
    <fill>
      <patternFill patternType="solid">
        <fgColor rgb="FF65FFAB"/>
        <bgColor indexed="64"/>
      </patternFill>
    </fill>
    <fill>
      <patternFill patternType="solid">
        <fgColor rgb="FF53D2FF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4" fontId="0" fillId="0" borderId="0" xfId="2" applyFont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0" fontId="0" fillId="6" borderId="15" xfId="0" applyFill="1" applyBorder="1" applyAlignment="1">
      <alignment horizontal="center" vertical="center"/>
    </xf>
    <xf numFmtId="0" fontId="0" fillId="6" borderId="15" xfId="0" applyFill="1" applyBorder="1" applyAlignment="1">
      <alignment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0" fillId="10" borderId="20" xfId="0" applyFill="1" applyBorder="1" applyAlignment="1">
      <alignment vertical="center"/>
    </xf>
    <xf numFmtId="0" fontId="0" fillId="10" borderId="20" xfId="0" applyFill="1" applyBorder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0" fontId="0" fillId="0" borderId="7" xfId="1" applyNumberFormat="1" applyFont="1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1" fontId="0" fillId="6" borderId="6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10" borderId="20" xfId="0" applyNumberFormat="1" applyFill="1" applyBorder="1" applyAlignment="1">
      <alignment horizontal="center" vertical="center"/>
    </xf>
    <xf numFmtId="1" fontId="0" fillId="6" borderId="15" xfId="0" applyNumberFormat="1" applyFill="1" applyBorder="1" applyAlignment="1">
      <alignment horizontal="center" vertic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53D2FF"/>
      <color rgb="FF65FFAB"/>
      <color rgb="FFFF7069"/>
      <color rgb="FFB0D498"/>
      <color rgb="FF8EC26A"/>
      <color rgb="FF5C913B"/>
      <color rgb="FF6DAC46"/>
      <color rgb="FF68A042"/>
      <color rgb="FFC45A12"/>
      <color rgb="FFEE80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7A6E6-B56A-46B4-B18D-7A830CFB4AA2}">
  <dimension ref="A1:J12"/>
  <sheetViews>
    <sheetView tabSelected="1" workbookViewId="0">
      <pane ySplit="1" topLeftCell="A2" activePane="bottomLeft" state="frozen"/>
      <selection pane="bottomLeft" activeCell="G16" sqref="G16"/>
    </sheetView>
  </sheetViews>
  <sheetFormatPr defaultRowHeight="14.75" x14ac:dyDescent="0.75"/>
  <cols>
    <col min="1" max="1" width="8.40625" customWidth="1"/>
    <col min="2" max="2" width="37.7265625" customWidth="1"/>
    <col min="5" max="5" width="10" bestFit="1" customWidth="1"/>
    <col min="6" max="6" width="9.1796875" bestFit="1" customWidth="1"/>
    <col min="7" max="7" width="10.7265625" customWidth="1"/>
    <col min="8" max="8" width="11.7265625" customWidth="1"/>
    <col min="9" max="9" width="12.86328125" customWidth="1"/>
    <col min="10" max="10" width="13.7265625" customWidth="1"/>
  </cols>
  <sheetData>
    <row r="1" spans="1:10" ht="30.25" thickBot="1" x14ac:dyDescent="0.9">
      <c r="A1" s="51" t="s">
        <v>0</v>
      </c>
      <c r="B1" s="52" t="s">
        <v>1</v>
      </c>
      <c r="C1" s="52" t="s">
        <v>8</v>
      </c>
      <c r="D1" s="52" t="s">
        <v>2</v>
      </c>
      <c r="E1" s="52" t="s">
        <v>3</v>
      </c>
      <c r="F1" s="52" t="s">
        <v>4</v>
      </c>
      <c r="G1" s="52" t="s">
        <v>28</v>
      </c>
      <c r="H1" s="52" t="s">
        <v>5</v>
      </c>
      <c r="I1" s="52" t="s">
        <v>6</v>
      </c>
      <c r="J1" s="53" t="s">
        <v>7</v>
      </c>
    </row>
    <row r="2" spans="1:10" x14ac:dyDescent="0.75">
      <c r="A2" s="35">
        <v>7108</v>
      </c>
      <c r="B2" s="36" t="s">
        <v>25</v>
      </c>
      <c r="C2" s="37" t="s">
        <v>27</v>
      </c>
      <c r="D2" s="58">
        <v>597.1</v>
      </c>
      <c r="E2" s="37">
        <v>12.9</v>
      </c>
      <c r="F2" s="58">
        <f t="shared" ref="F2:F11" si="0">D2/E2</f>
        <v>46.286821705426355</v>
      </c>
      <c r="G2" s="58">
        <f>D2/1</f>
        <v>597.1</v>
      </c>
      <c r="H2" s="37">
        <v>99.7</v>
      </c>
      <c r="I2" s="37">
        <v>105.9</v>
      </c>
      <c r="J2" s="38">
        <v>209.4</v>
      </c>
    </row>
    <row r="3" spans="1:10" x14ac:dyDescent="0.75">
      <c r="A3" s="39">
        <v>7109</v>
      </c>
      <c r="B3" s="28" t="s">
        <v>13</v>
      </c>
      <c r="C3" s="27" t="s">
        <v>9</v>
      </c>
      <c r="D3" s="59">
        <v>115.7</v>
      </c>
      <c r="E3" s="27">
        <v>3.5</v>
      </c>
      <c r="F3" s="59">
        <f t="shared" si="0"/>
        <v>33.057142857142857</v>
      </c>
      <c r="G3" s="59">
        <f t="shared" ref="G3:G6" si="1">D3/1</f>
        <v>115.7</v>
      </c>
      <c r="H3" s="27">
        <v>94.4</v>
      </c>
      <c r="I3" s="27">
        <v>111.8</v>
      </c>
      <c r="J3" s="40">
        <v>40.299999999999997</v>
      </c>
    </row>
    <row r="4" spans="1:10" x14ac:dyDescent="0.75">
      <c r="A4" s="41">
        <v>7110</v>
      </c>
      <c r="B4" s="30" t="s">
        <v>14</v>
      </c>
      <c r="C4" s="29" t="s">
        <v>10</v>
      </c>
      <c r="D4" s="60">
        <v>267.7</v>
      </c>
      <c r="E4" s="29">
        <v>4</v>
      </c>
      <c r="F4" s="60">
        <f t="shared" si="0"/>
        <v>66.924999999999997</v>
      </c>
      <c r="G4" s="60">
        <f t="shared" si="1"/>
        <v>267.7</v>
      </c>
      <c r="H4" s="29">
        <v>103.1</v>
      </c>
      <c r="I4" s="29">
        <v>106.1</v>
      </c>
      <c r="J4" s="42">
        <v>91.6</v>
      </c>
    </row>
    <row r="5" spans="1:10" x14ac:dyDescent="0.75">
      <c r="A5" s="43">
        <v>7111</v>
      </c>
      <c r="B5" s="32" t="s">
        <v>15</v>
      </c>
      <c r="C5" s="31" t="s">
        <v>11</v>
      </c>
      <c r="D5" s="61">
        <v>66.400000000000006</v>
      </c>
      <c r="E5" s="31">
        <v>4</v>
      </c>
      <c r="F5" s="61">
        <f t="shared" si="0"/>
        <v>16.600000000000001</v>
      </c>
      <c r="G5" s="61">
        <f t="shared" si="1"/>
        <v>66.400000000000006</v>
      </c>
      <c r="H5" s="31">
        <v>96.5</v>
      </c>
      <c r="I5" s="31">
        <v>110.4</v>
      </c>
      <c r="J5" s="44">
        <v>24</v>
      </c>
    </row>
    <row r="6" spans="1:10" ht="15.5" thickBot="1" x14ac:dyDescent="0.9">
      <c r="A6" s="45">
        <v>7112</v>
      </c>
      <c r="B6" s="46" t="s">
        <v>16</v>
      </c>
      <c r="C6" s="47" t="s">
        <v>12</v>
      </c>
      <c r="D6" s="62">
        <v>199.8</v>
      </c>
      <c r="E6" s="47">
        <v>4.0999999999999996</v>
      </c>
      <c r="F6" s="62">
        <f t="shared" si="0"/>
        <v>48.73170731707318</v>
      </c>
      <c r="G6" s="62">
        <f t="shared" si="1"/>
        <v>199.8</v>
      </c>
      <c r="H6" s="47">
        <v>98.3</v>
      </c>
      <c r="I6" s="47">
        <v>100.7</v>
      </c>
      <c r="J6" s="48">
        <v>74.099999999999994</v>
      </c>
    </row>
    <row r="7" spans="1:10" x14ac:dyDescent="0.75">
      <c r="A7" s="49">
        <v>7114</v>
      </c>
      <c r="B7" s="34" t="s">
        <v>26</v>
      </c>
      <c r="C7" s="33" t="s">
        <v>27</v>
      </c>
      <c r="D7" s="63">
        <v>2341.3000000000002</v>
      </c>
      <c r="E7" s="33">
        <v>51.9</v>
      </c>
      <c r="F7" s="63">
        <f t="shared" si="0"/>
        <v>45.111753371868986</v>
      </c>
      <c r="G7" s="63">
        <f>D7/4</f>
        <v>585.32500000000005</v>
      </c>
      <c r="H7" s="33">
        <v>98.5</v>
      </c>
      <c r="I7" s="33">
        <v>105.3</v>
      </c>
      <c r="J7" s="50">
        <v>826.2</v>
      </c>
    </row>
    <row r="8" spans="1:10" x14ac:dyDescent="0.75">
      <c r="A8" s="39">
        <v>7115</v>
      </c>
      <c r="B8" s="28" t="s">
        <v>17</v>
      </c>
      <c r="C8" s="27" t="s">
        <v>9</v>
      </c>
      <c r="D8" s="59">
        <v>441.6</v>
      </c>
      <c r="E8" s="27">
        <v>14.2</v>
      </c>
      <c r="F8" s="59">
        <f t="shared" si="0"/>
        <v>31.098591549295779</v>
      </c>
      <c r="G8" s="59">
        <f t="shared" ref="G8:G11" si="2">D8/4</f>
        <v>110.4</v>
      </c>
      <c r="H8" s="27">
        <v>92.7</v>
      </c>
      <c r="I8" s="27">
        <v>113</v>
      </c>
      <c r="J8" s="40">
        <v>153.6</v>
      </c>
    </row>
    <row r="9" spans="1:10" x14ac:dyDescent="0.75">
      <c r="A9" s="41">
        <v>7116</v>
      </c>
      <c r="B9" s="30" t="s">
        <v>18</v>
      </c>
      <c r="C9" s="29" t="s">
        <v>10</v>
      </c>
      <c r="D9" s="60">
        <v>1021.8</v>
      </c>
      <c r="E9" s="29">
        <v>15.7</v>
      </c>
      <c r="F9" s="60">
        <f t="shared" si="0"/>
        <v>65.082802547770697</v>
      </c>
      <c r="G9" s="60">
        <f t="shared" si="2"/>
        <v>255.45</v>
      </c>
      <c r="H9" s="29">
        <v>103.1</v>
      </c>
      <c r="I9" s="29">
        <v>106.1</v>
      </c>
      <c r="J9" s="42">
        <v>351.9</v>
      </c>
    </row>
    <row r="10" spans="1:10" x14ac:dyDescent="0.75">
      <c r="A10" s="43">
        <v>7117</v>
      </c>
      <c r="B10" s="32" t="s">
        <v>19</v>
      </c>
      <c r="C10" s="31" t="s">
        <v>11</v>
      </c>
      <c r="D10" s="61">
        <v>282.89999999999998</v>
      </c>
      <c r="E10" s="31">
        <v>16</v>
      </c>
      <c r="F10" s="61">
        <f t="shared" si="0"/>
        <v>17.681249999999999</v>
      </c>
      <c r="G10" s="61">
        <f t="shared" si="2"/>
        <v>70.724999999999994</v>
      </c>
      <c r="H10" s="31">
        <v>96.7</v>
      </c>
      <c r="I10" s="31">
        <v>110.7</v>
      </c>
      <c r="J10" s="44">
        <v>98.8</v>
      </c>
    </row>
    <row r="11" spans="1:10" ht="15.5" thickBot="1" x14ac:dyDescent="0.9">
      <c r="A11" s="45">
        <v>7118</v>
      </c>
      <c r="B11" s="46" t="s">
        <v>20</v>
      </c>
      <c r="C11" s="47" t="s">
        <v>12</v>
      </c>
      <c r="D11" s="62">
        <v>806.9</v>
      </c>
      <c r="E11" s="47">
        <v>16</v>
      </c>
      <c r="F11" s="62">
        <f t="shared" si="0"/>
        <v>50.431249999999999</v>
      </c>
      <c r="G11" s="62">
        <f t="shared" si="2"/>
        <v>201.72499999999999</v>
      </c>
      <c r="H11" s="47">
        <v>98.1</v>
      </c>
      <c r="I11" s="47">
        <v>100.6</v>
      </c>
      <c r="J11" s="48">
        <v>295.5</v>
      </c>
    </row>
    <row r="12" spans="1:10" x14ac:dyDescent="0.75">
      <c r="A12" t="s">
        <v>24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E371-5897-4942-9FB8-F0813F48B686}">
  <dimension ref="A1:O30"/>
  <sheetViews>
    <sheetView topLeftCell="H1" workbookViewId="0">
      <selection activeCell="N9" sqref="N9"/>
    </sheetView>
  </sheetViews>
  <sheetFormatPr defaultRowHeight="14.75" x14ac:dyDescent="0.75"/>
  <cols>
    <col min="2" max="2" width="34.1328125" bestFit="1" customWidth="1"/>
    <col min="5" max="5" width="11.40625" customWidth="1"/>
    <col min="7" max="8" width="11.86328125" customWidth="1"/>
    <col min="10" max="10" width="14.86328125" customWidth="1"/>
    <col min="11" max="11" width="12.54296875" customWidth="1"/>
  </cols>
  <sheetData>
    <row r="1" spans="1:15" ht="45" thickBot="1" x14ac:dyDescent="0.9">
      <c r="A1" s="1" t="s">
        <v>0</v>
      </c>
      <c r="B1" s="2" t="s">
        <v>1</v>
      </c>
      <c r="C1" s="2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4" t="s">
        <v>21</v>
      </c>
      <c r="K1" s="25" t="s">
        <v>22</v>
      </c>
    </row>
    <row r="2" spans="1:15" ht="15.5" thickBot="1" x14ac:dyDescent="0.9">
      <c r="A2" s="5" t="e">
        <f>'ALL DATA'!#REF!</f>
        <v>#REF!</v>
      </c>
      <c r="B2" s="6" t="e">
        <f>'ALL DATA'!#REF!</f>
        <v>#REF!</v>
      </c>
      <c r="C2" s="7" t="e">
        <f>'ALL DATA'!#REF!</f>
        <v>#REF!</v>
      </c>
      <c r="D2" s="7" t="e">
        <f>'ALL DATA'!#REF!</f>
        <v>#REF!</v>
      </c>
      <c r="E2" s="7" t="e">
        <f>'ALL DATA'!#REF!</f>
        <v>#REF!</v>
      </c>
      <c r="F2" s="7" t="e">
        <f>'ALL DATA'!#REF!</f>
        <v>#REF!</v>
      </c>
      <c r="G2" s="7" t="e">
        <f>'ALL DATA'!#REF!</f>
        <v>#REF!</v>
      </c>
      <c r="H2" s="7" t="e">
        <f>'ALL DATA'!#REF!</f>
        <v>#REF!</v>
      </c>
      <c r="I2" s="8" t="e">
        <f>'ALL DATA'!#REF!</f>
        <v>#REF!</v>
      </c>
      <c r="J2" s="56" t="e">
        <f>1-D2/D3</f>
        <v>#REF!</v>
      </c>
      <c r="K2" s="54" t="e">
        <f>1-I2/I3</f>
        <v>#REF!</v>
      </c>
      <c r="M2" t="s">
        <v>23</v>
      </c>
    </row>
    <row r="3" spans="1:15" ht="15.5" thickBot="1" x14ac:dyDescent="0.9">
      <c r="A3" s="9">
        <f>'ALL DATA'!A2</f>
        <v>7108</v>
      </c>
      <c r="B3" s="10" t="str">
        <f>'ALL DATA'!B2</f>
        <v>CLCV-1-RGBW-14W-110 (ALL ON)</v>
      </c>
      <c r="C3" s="11" t="str">
        <f>'ALL DATA'!C2</f>
        <v>ALL ON</v>
      </c>
      <c r="D3" s="11">
        <f>'ALL DATA'!D2</f>
        <v>597.1</v>
      </c>
      <c r="E3" s="11">
        <f>'ALL DATA'!E2</f>
        <v>12.9</v>
      </c>
      <c r="F3" s="11">
        <f>'ALL DATA'!F2</f>
        <v>46.286821705426355</v>
      </c>
      <c r="G3" s="11">
        <f>'ALL DATA'!H2</f>
        <v>99.7</v>
      </c>
      <c r="H3" s="11">
        <f>'ALL DATA'!I2</f>
        <v>105.9</v>
      </c>
      <c r="I3" s="12">
        <f>'ALL DATA'!J2</f>
        <v>209.4</v>
      </c>
      <c r="J3" s="57"/>
      <c r="K3" s="55"/>
    </row>
    <row r="4" spans="1:15" ht="15.5" thickBot="1" x14ac:dyDescent="0.9"/>
    <row r="5" spans="1:15" ht="15.5" thickBot="1" x14ac:dyDescent="0.9">
      <c r="A5" s="5" t="e">
        <f>'ALL DATA'!#REF!</f>
        <v>#REF!</v>
      </c>
      <c r="B5" s="6" t="e">
        <f>'ALL DATA'!#REF!</f>
        <v>#REF!</v>
      </c>
      <c r="C5" s="7" t="e">
        <f>'ALL DATA'!#REF!</f>
        <v>#REF!</v>
      </c>
      <c r="D5" s="7" t="e">
        <f>'ALL DATA'!#REF!</f>
        <v>#REF!</v>
      </c>
      <c r="E5" s="7" t="e">
        <f>'ALL DATA'!#REF!</f>
        <v>#REF!</v>
      </c>
      <c r="F5" s="7" t="e">
        <f>'ALL DATA'!#REF!</f>
        <v>#REF!</v>
      </c>
      <c r="G5" s="7" t="e">
        <f>'ALL DATA'!#REF!</f>
        <v>#REF!</v>
      </c>
      <c r="H5" s="7" t="e">
        <f>'ALL DATA'!#REF!</f>
        <v>#REF!</v>
      </c>
      <c r="I5" s="8" t="e">
        <f>'ALL DATA'!#REF!</f>
        <v>#REF!</v>
      </c>
      <c r="J5" s="56" t="e">
        <f>1-D5/D6</f>
        <v>#REF!</v>
      </c>
      <c r="K5" s="54" t="e">
        <f>1-I5/I6</f>
        <v>#REF!</v>
      </c>
    </row>
    <row r="6" spans="1:15" ht="15.5" thickBot="1" x14ac:dyDescent="0.9">
      <c r="A6" s="9">
        <f>'ALL DATA'!A3</f>
        <v>7109</v>
      </c>
      <c r="B6" s="10" t="str">
        <f>'ALL DATA'!B3</f>
        <v>CLCV-1-RGBW-14W-110 (RED)</v>
      </c>
      <c r="C6" s="11" t="str">
        <f>'ALL DATA'!C3</f>
        <v>RED</v>
      </c>
      <c r="D6" s="11">
        <f>'ALL DATA'!D3</f>
        <v>115.7</v>
      </c>
      <c r="E6" s="11">
        <f>'ALL DATA'!E3</f>
        <v>3.5</v>
      </c>
      <c r="F6" s="11">
        <f>'ALL DATA'!F3</f>
        <v>33.057142857142857</v>
      </c>
      <c r="G6" s="11">
        <f>'ALL DATA'!H3</f>
        <v>94.4</v>
      </c>
      <c r="H6" s="11">
        <f>'ALL DATA'!I3</f>
        <v>111.8</v>
      </c>
      <c r="I6" s="12">
        <f>'ALL DATA'!J3</f>
        <v>40.299999999999997</v>
      </c>
      <c r="J6" s="57"/>
      <c r="K6" s="55"/>
      <c r="O6" s="26"/>
    </row>
    <row r="7" spans="1:15" ht="15.5" thickBot="1" x14ac:dyDescent="0.9"/>
    <row r="8" spans="1:15" ht="15.5" thickBot="1" x14ac:dyDescent="0.9">
      <c r="A8" s="5" t="e">
        <f>'ALL DATA'!#REF!</f>
        <v>#REF!</v>
      </c>
      <c r="B8" s="6" t="e">
        <f>'ALL DATA'!#REF!</f>
        <v>#REF!</v>
      </c>
      <c r="C8" s="7" t="e">
        <f>'ALL DATA'!#REF!</f>
        <v>#REF!</v>
      </c>
      <c r="D8" s="7" t="e">
        <f>'ALL DATA'!#REF!</f>
        <v>#REF!</v>
      </c>
      <c r="E8" s="7" t="e">
        <f>'ALL DATA'!#REF!</f>
        <v>#REF!</v>
      </c>
      <c r="F8" s="7" t="e">
        <f>'ALL DATA'!#REF!</f>
        <v>#REF!</v>
      </c>
      <c r="G8" s="7" t="e">
        <f>'ALL DATA'!#REF!</f>
        <v>#REF!</v>
      </c>
      <c r="H8" s="7" t="e">
        <f>'ALL DATA'!#REF!</f>
        <v>#REF!</v>
      </c>
      <c r="I8" s="8" t="e">
        <f>'ALL DATA'!#REF!</f>
        <v>#REF!</v>
      </c>
      <c r="J8" s="56" t="e">
        <f>1-D8/D9</f>
        <v>#REF!</v>
      </c>
      <c r="K8" s="54" t="e">
        <f>1-I8/I9</f>
        <v>#REF!</v>
      </c>
    </row>
    <row r="9" spans="1:15" ht="15.5" thickBot="1" x14ac:dyDescent="0.9">
      <c r="A9" s="9">
        <f>'ALL DATA'!A4</f>
        <v>7110</v>
      </c>
      <c r="B9" s="10" t="str">
        <f>'ALL DATA'!B4</f>
        <v>CLCV-1-RGBW-14W-110 (GREEN)</v>
      </c>
      <c r="C9" s="11" t="str">
        <f>'ALL DATA'!C4</f>
        <v>GREEN</v>
      </c>
      <c r="D9" s="11">
        <f>'ALL DATA'!D4</f>
        <v>267.7</v>
      </c>
      <c r="E9" s="11">
        <f>'ALL DATA'!E4</f>
        <v>4</v>
      </c>
      <c r="F9" s="11">
        <f>'ALL DATA'!F4</f>
        <v>66.924999999999997</v>
      </c>
      <c r="G9" s="11">
        <f>'ALL DATA'!H4</f>
        <v>103.1</v>
      </c>
      <c r="H9" s="11">
        <f>'ALL DATA'!I4</f>
        <v>106.1</v>
      </c>
      <c r="I9" s="12">
        <f>'ALL DATA'!J4</f>
        <v>91.6</v>
      </c>
      <c r="J9" s="57"/>
      <c r="K9" s="55"/>
    </row>
    <row r="10" spans="1:15" ht="15.5" thickBot="1" x14ac:dyDescent="0.9"/>
    <row r="11" spans="1:15" ht="15.5" thickBot="1" x14ac:dyDescent="0.9">
      <c r="A11" s="5" t="e">
        <f>'ALL DATA'!#REF!</f>
        <v>#REF!</v>
      </c>
      <c r="B11" s="6" t="e">
        <f>'ALL DATA'!#REF!</f>
        <v>#REF!</v>
      </c>
      <c r="C11" s="7" t="e">
        <f>'ALL DATA'!#REF!</f>
        <v>#REF!</v>
      </c>
      <c r="D11" s="7" t="e">
        <f>'ALL DATA'!#REF!</f>
        <v>#REF!</v>
      </c>
      <c r="E11" s="7" t="e">
        <f>'ALL DATA'!#REF!</f>
        <v>#REF!</v>
      </c>
      <c r="F11" s="7" t="e">
        <f>'ALL DATA'!#REF!</f>
        <v>#REF!</v>
      </c>
      <c r="G11" s="7" t="e">
        <f>'ALL DATA'!#REF!</f>
        <v>#REF!</v>
      </c>
      <c r="H11" s="7" t="e">
        <f>'ALL DATA'!#REF!</f>
        <v>#REF!</v>
      </c>
      <c r="I11" s="8" t="e">
        <f>'ALL DATA'!#REF!</f>
        <v>#REF!</v>
      </c>
      <c r="J11" s="56" t="e">
        <f>1-D11/D12</f>
        <v>#REF!</v>
      </c>
      <c r="K11" s="54" t="e">
        <f>1-I11/I12</f>
        <v>#REF!</v>
      </c>
    </row>
    <row r="12" spans="1:15" ht="15.5" thickBot="1" x14ac:dyDescent="0.9">
      <c r="A12" s="9">
        <f>'ALL DATA'!A5</f>
        <v>7111</v>
      </c>
      <c r="B12" s="10" t="str">
        <f>'ALL DATA'!B5</f>
        <v>CLCV-1-RGBW-14W-110 (BLUE)</v>
      </c>
      <c r="C12" s="11" t="str">
        <f>'ALL DATA'!C5</f>
        <v>BLUE</v>
      </c>
      <c r="D12" s="11">
        <f>'ALL DATA'!D5</f>
        <v>66.400000000000006</v>
      </c>
      <c r="E12" s="11">
        <f>'ALL DATA'!E5</f>
        <v>4</v>
      </c>
      <c r="F12" s="11">
        <f>'ALL DATA'!F5</f>
        <v>16.600000000000001</v>
      </c>
      <c r="G12" s="11">
        <f>'ALL DATA'!H5</f>
        <v>96.5</v>
      </c>
      <c r="H12" s="11">
        <f>'ALL DATA'!I5</f>
        <v>110.4</v>
      </c>
      <c r="I12" s="12">
        <f>'ALL DATA'!J5</f>
        <v>24</v>
      </c>
      <c r="J12" s="57"/>
      <c r="K12" s="55"/>
    </row>
    <row r="13" spans="1:15" ht="15.5" thickBot="1" x14ac:dyDescent="0.9"/>
    <row r="14" spans="1:15" ht="15.5" thickBot="1" x14ac:dyDescent="0.9">
      <c r="A14" s="5" t="e">
        <f>'ALL DATA'!#REF!</f>
        <v>#REF!</v>
      </c>
      <c r="B14" s="6" t="e">
        <f>'ALL DATA'!#REF!</f>
        <v>#REF!</v>
      </c>
      <c r="C14" s="7" t="e">
        <f>'ALL DATA'!#REF!</f>
        <v>#REF!</v>
      </c>
      <c r="D14" s="7" t="e">
        <f>'ALL DATA'!#REF!</f>
        <v>#REF!</v>
      </c>
      <c r="E14" s="7" t="e">
        <f>'ALL DATA'!#REF!</f>
        <v>#REF!</v>
      </c>
      <c r="F14" s="7" t="e">
        <f>'ALL DATA'!#REF!</f>
        <v>#REF!</v>
      </c>
      <c r="G14" s="7" t="e">
        <f>'ALL DATA'!#REF!</f>
        <v>#REF!</v>
      </c>
      <c r="H14" s="7" t="e">
        <f>'ALL DATA'!#REF!</f>
        <v>#REF!</v>
      </c>
      <c r="I14" s="8" t="e">
        <f>'ALL DATA'!#REF!</f>
        <v>#REF!</v>
      </c>
      <c r="J14" s="56" t="e">
        <f>1-D14/D15</f>
        <v>#REF!</v>
      </c>
      <c r="K14" s="54" t="e">
        <f>1-I14/I15</f>
        <v>#REF!</v>
      </c>
    </row>
    <row r="15" spans="1:15" ht="15.5" thickBot="1" x14ac:dyDescent="0.9">
      <c r="A15" s="9">
        <f>'ALL DATA'!A6</f>
        <v>7112</v>
      </c>
      <c r="B15" s="10" t="str">
        <f>'ALL DATA'!B6</f>
        <v>CLCV-1-RGBW-14W-110 (WHITE)</v>
      </c>
      <c r="C15" s="11" t="str">
        <f>'ALL DATA'!C6</f>
        <v>WHITE</v>
      </c>
      <c r="D15" s="11">
        <f>'ALL DATA'!D6</f>
        <v>199.8</v>
      </c>
      <c r="E15" s="11">
        <f>'ALL DATA'!E6</f>
        <v>4.0999999999999996</v>
      </c>
      <c r="F15" s="11">
        <f>'ALL DATA'!F6</f>
        <v>48.73170731707318</v>
      </c>
      <c r="G15" s="11">
        <f>'ALL DATA'!H6</f>
        <v>98.3</v>
      </c>
      <c r="H15" s="11">
        <f>'ALL DATA'!I6</f>
        <v>100.7</v>
      </c>
      <c r="I15" s="12">
        <f>'ALL DATA'!J6</f>
        <v>74.099999999999994</v>
      </c>
      <c r="J15" s="57"/>
      <c r="K15" s="55"/>
    </row>
    <row r="16" spans="1:15" ht="15.5" thickBot="1" x14ac:dyDescent="0.9"/>
    <row r="17" spans="1:11" ht="15.5" thickBot="1" x14ac:dyDescent="0.9">
      <c r="A17" s="13" t="e">
        <f>'ALL DATA'!#REF!</f>
        <v>#REF!</v>
      </c>
      <c r="B17" s="14" t="e">
        <f>'ALL DATA'!#REF!</f>
        <v>#REF!</v>
      </c>
      <c r="C17" s="15" t="e">
        <f>'ALL DATA'!#REF!</f>
        <v>#REF!</v>
      </c>
      <c r="D17" s="15" t="e">
        <f>'ALL DATA'!#REF!</f>
        <v>#REF!</v>
      </c>
      <c r="E17" s="15" t="e">
        <f>'ALL DATA'!#REF!</f>
        <v>#REF!</v>
      </c>
      <c r="F17" s="15" t="e">
        <f>'ALL DATA'!#REF!</f>
        <v>#REF!</v>
      </c>
      <c r="G17" s="15" t="e">
        <f>'ALL DATA'!#REF!</f>
        <v>#REF!</v>
      </c>
      <c r="H17" s="15" t="e">
        <f>'ALL DATA'!#REF!</f>
        <v>#REF!</v>
      </c>
      <c r="I17" s="16" t="e">
        <f>'ALL DATA'!#REF!</f>
        <v>#REF!</v>
      </c>
      <c r="J17" s="56" t="e">
        <f>1-D17/D18</f>
        <v>#REF!</v>
      </c>
      <c r="K17" s="54" t="e">
        <f>1-I17/I18</f>
        <v>#REF!</v>
      </c>
    </row>
    <row r="18" spans="1:11" ht="15.5" thickBot="1" x14ac:dyDescent="0.9">
      <c r="A18" s="21">
        <f>'ALL DATA'!A7</f>
        <v>7114</v>
      </c>
      <c r="B18" s="22" t="str">
        <f>'ALL DATA'!B7</f>
        <v>CLCV-4-RGBW-14W-110 (ALL ON)</v>
      </c>
      <c r="C18" s="23" t="str">
        <f>'ALL DATA'!C7</f>
        <v>ALL ON</v>
      </c>
      <c r="D18" s="23">
        <f>'ALL DATA'!D7</f>
        <v>2341.3000000000002</v>
      </c>
      <c r="E18" s="23">
        <f>'ALL DATA'!E7</f>
        <v>51.9</v>
      </c>
      <c r="F18" s="23">
        <f>'ALL DATA'!F7</f>
        <v>45.111753371868986</v>
      </c>
      <c r="G18" s="23">
        <f>'ALL DATA'!H7</f>
        <v>98.5</v>
      </c>
      <c r="H18" s="23">
        <f>'ALL DATA'!I7</f>
        <v>105.3</v>
      </c>
      <c r="I18" s="24">
        <f>'ALL DATA'!J7</f>
        <v>826.2</v>
      </c>
      <c r="J18" s="57"/>
      <c r="K18" s="55"/>
    </row>
    <row r="19" spans="1:11" ht="15.5" thickBot="1" x14ac:dyDescent="0.9"/>
    <row r="20" spans="1:11" ht="15.5" thickBot="1" x14ac:dyDescent="0.9">
      <c r="A20" s="17" t="e">
        <f>'ALL DATA'!#REF!</f>
        <v>#REF!</v>
      </c>
      <c r="B20" s="18" t="e">
        <f>'ALL DATA'!#REF!</f>
        <v>#REF!</v>
      </c>
      <c r="C20" s="19" t="e">
        <f>'ALL DATA'!#REF!</f>
        <v>#REF!</v>
      </c>
      <c r="D20" s="19" t="e">
        <f>'ALL DATA'!#REF!</f>
        <v>#REF!</v>
      </c>
      <c r="E20" s="19" t="e">
        <f>'ALL DATA'!#REF!</f>
        <v>#REF!</v>
      </c>
      <c r="F20" s="19" t="e">
        <f>'ALL DATA'!#REF!</f>
        <v>#REF!</v>
      </c>
      <c r="G20" s="19" t="e">
        <f>'ALL DATA'!#REF!</f>
        <v>#REF!</v>
      </c>
      <c r="H20" s="19" t="e">
        <f>'ALL DATA'!#REF!</f>
        <v>#REF!</v>
      </c>
      <c r="I20" s="20" t="e">
        <f>'ALL DATA'!#REF!</f>
        <v>#REF!</v>
      </c>
      <c r="J20" s="56" t="e">
        <f>1-D20/D21</f>
        <v>#REF!</v>
      </c>
      <c r="K20" s="54" t="e">
        <f>1-I20/I21</f>
        <v>#REF!</v>
      </c>
    </row>
    <row r="21" spans="1:11" ht="15.5" thickBot="1" x14ac:dyDescent="0.9">
      <c r="A21" s="21">
        <f>'ALL DATA'!A8</f>
        <v>7115</v>
      </c>
      <c r="B21" s="22" t="str">
        <f>'ALL DATA'!B8</f>
        <v>CLCV-4-RGBW-14W-110 (RED)</v>
      </c>
      <c r="C21" s="23" t="str">
        <f>'ALL DATA'!C8</f>
        <v>RED</v>
      </c>
      <c r="D21" s="23">
        <f>'ALL DATA'!D8</f>
        <v>441.6</v>
      </c>
      <c r="E21" s="23">
        <f>'ALL DATA'!E8</f>
        <v>14.2</v>
      </c>
      <c r="F21" s="23">
        <f>'ALL DATA'!F8</f>
        <v>31.098591549295779</v>
      </c>
      <c r="G21" s="23">
        <f>'ALL DATA'!H8</f>
        <v>92.7</v>
      </c>
      <c r="H21" s="23">
        <f>'ALL DATA'!I8</f>
        <v>113</v>
      </c>
      <c r="I21" s="24">
        <f>'ALL DATA'!J8</f>
        <v>153.6</v>
      </c>
      <c r="J21" s="57"/>
      <c r="K21" s="55"/>
    </row>
    <row r="22" spans="1:11" ht="15.5" thickBot="1" x14ac:dyDescent="0.9"/>
    <row r="23" spans="1:11" ht="15.5" thickBot="1" x14ac:dyDescent="0.9">
      <c r="A23" s="17" t="e">
        <f>'ALL DATA'!#REF!</f>
        <v>#REF!</v>
      </c>
      <c r="B23" s="18" t="e">
        <f>'ALL DATA'!#REF!</f>
        <v>#REF!</v>
      </c>
      <c r="C23" s="19" t="e">
        <f>'ALL DATA'!#REF!</f>
        <v>#REF!</v>
      </c>
      <c r="D23" s="19" t="e">
        <f>'ALL DATA'!#REF!</f>
        <v>#REF!</v>
      </c>
      <c r="E23" s="19" t="e">
        <f>'ALL DATA'!#REF!</f>
        <v>#REF!</v>
      </c>
      <c r="F23" s="19" t="e">
        <f>'ALL DATA'!#REF!</f>
        <v>#REF!</v>
      </c>
      <c r="G23" s="19" t="e">
        <f>'ALL DATA'!#REF!</f>
        <v>#REF!</v>
      </c>
      <c r="H23" s="19" t="e">
        <f>'ALL DATA'!#REF!</f>
        <v>#REF!</v>
      </c>
      <c r="I23" s="20" t="e">
        <f>'ALL DATA'!#REF!</f>
        <v>#REF!</v>
      </c>
      <c r="J23" s="56" t="e">
        <f>1-D23/D24</f>
        <v>#REF!</v>
      </c>
      <c r="K23" s="54" t="e">
        <f>1-I23/I24</f>
        <v>#REF!</v>
      </c>
    </row>
    <row r="24" spans="1:11" ht="15.5" thickBot="1" x14ac:dyDescent="0.9">
      <c r="A24" s="21">
        <f>'ALL DATA'!A9</f>
        <v>7116</v>
      </c>
      <c r="B24" s="22" t="str">
        <f>'ALL DATA'!B9</f>
        <v>CLCV-4-RGBW-14W-110 (GREEN)</v>
      </c>
      <c r="C24" s="23" t="str">
        <f>'ALL DATA'!C9</f>
        <v>GREEN</v>
      </c>
      <c r="D24" s="23">
        <f>'ALL DATA'!D9</f>
        <v>1021.8</v>
      </c>
      <c r="E24" s="23">
        <f>'ALL DATA'!E9</f>
        <v>15.7</v>
      </c>
      <c r="F24" s="23">
        <f>'ALL DATA'!F9</f>
        <v>65.082802547770697</v>
      </c>
      <c r="G24" s="23">
        <f>'ALL DATA'!H9</f>
        <v>103.1</v>
      </c>
      <c r="H24" s="23">
        <f>'ALL DATA'!I9</f>
        <v>106.1</v>
      </c>
      <c r="I24" s="24">
        <f>'ALL DATA'!J9</f>
        <v>351.9</v>
      </c>
      <c r="J24" s="57"/>
      <c r="K24" s="55"/>
    </row>
    <row r="25" spans="1:11" ht="15.5" thickBot="1" x14ac:dyDescent="0.9"/>
    <row r="26" spans="1:11" ht="15.5" thickBot="1" x14ac:dyDescent="0.9">
      <c r="A26" s="17" t="e">
        <f>'ALL DATA'!#REF!</f>
        <v>#REF!</v>
      </c>
      <c r="B26" s="18" t="e">
        <f>'ALL DATA'!#REF!</f>
        <v>#REF!</v>
      </c>
      <c r="C26" s="19" t="e">
        <f>'ALL DATA'!#REF!</f>
        <v>#REF!</v>
      </c>
      <c r="D26" s="19" t="e">
        <f>'ALL DATA'!#REF!</f>
        <v>#REF!</v>
      </c>
      <c r="E26" s="19" t="e">
        <f>'ALL DATA'!#REF!</f>
        <v>#REF!</v>
      </c>
      <c r="F26" s="19" t="e">
        <f>'ALL DATA'!#REF!</f>
        <v>#REF!</v>
      </c>
      <c r="G26" s="19" t="e">
        <f>'ALL DATA'!#REF!</f>
        <v>#REF!</v>
      </c>
      <c r="H26" s="19" t="e">
        <f>'ALL DATA'!#REF!</f>
        <v>#REF!</v>
      </c>
      <c r="I26" s="20" t="e">
        <f>'ALL DATA'!#REF!</f>
        <v>#REF!</v>
      </c>
      <c r="J26" s="56" t="e">
        <f>1-D26/D27</f>
        <v>#REF!</v>
      </c>
      <c r="K26" s="54" t="e">
        <f>1-I26/I27</f>
        <v>#REF!</v>
      </c>
    </row>
    <row r="27" spans="1:11" ht="15.5" thickBot="1" x14ac:dyDescent="0.9">
      <c r="A27" s="21">
        <f>'ALL DATA'!A10</f>
        <v>7117</v>
      </c>
      <c r="B27" s="22" t="str">
        <f>'ALL DATA'!B10</f>
        <v>CLCV-4-RGBW-14W-110 (BLUE)</v>
      </c>
      <c r="C27" s="23" t="str">
        <f>'ALL DATA'!C10</f>
        <v>BLUE</v>
      </c>
      <c r="D27" s="23">
        <f>'ALL DATA'!D10</f>
        <v>282.89999999999998</v>
      </c>
      <c r="E27" s="23">
        <f>'ALL DATA'!E10</f>
        <v>16</v>
      </c>
      <c r="F27" s="23">
        <f>'ALL DATA'!F10</f>
        <v>17.681249999999999</v>
      </c>
      <c r="G27" s="23">
        <f>'ALL DATA'!H10</f>
        <v>96.7</v>
      </c>
      <c r="H27" s="23">
        <f>'ALL DATA'!I10</f>
        <v>110.7</v>
      </c>
      <c r="I27" s="24">
        <f>'ALL DATA'!J10</f>
        <v>98.8</v>
      </c>
      <c r="J27" s="57"/>
      <c r="K27" s="55"/>
    </row>
    <row r="28" spans="1:11" ht="15.5" thickBot="1" x14ac:dyDescent="0.9"/>
    <row r="29" spans="1:11" ht="15.5" thickBot="1" x14ac:dyDescent="0.9">
      <c r="A29" s="17" t="e">
        <f>'ALL DATA'!#REF!</f>
        <v>#REF!</v>
      </c>
      <c r="B29" s="18" t="e">
        <f>'ALL DATA'!#REF!</f>
        <v>#REF!</v>
      </c>
      <c r="C29" s="19" t="e">
        <f>'ALL DATA'!#REF!</f>
        <v>#REF!</v>
      </c>
      <c r="D29" s="19" t="e">
        <f>'ALL DATA'!#REF!</f>
        <v>#REF!</v>
      </c>
      <c r="E29" s="19" t="e">
        <f>'ALL DATA'!#REF!</f>
        <v>#REF!</v>
      </c>
      <c r="F29" s="19" t="e">
        <f>'ALL DATA'!#REF!</f>
        <v>#REF!</v>
      </c>
      <c r="G29" s="19" t="e">
        <f>'ALL DATA'!#REF!</f>
        <v>#REF!</v>
      </c>
      <c r="H29" s="19" t="e">
        <f>'ALL DATA'!#REF!</f>
        <v>#REF!</v>
      </c>
      <c r="I29" s="20" t="e">
        <f>'ALL DATA'!#REF!</f>
        <v>#REF!</v>
      </c>
      <c r="J29" s="56" t="e">
        <f>1-D29/D30</f>
        <v>#REF!</v>
      </c>
      <c r="K29" s="54" t="e">
        <f>1-I29/I30</f>
        <v>#REF!</v>
      </c>
    </row>
    <row r="30" spans="1:11" ht="15.5" thickBot="1" x14ac:dyDescent="0.9">
      <c r="A30" s="21">
        <f>'ALL DATA'!A11</f>
        <v>7118</v>
      </c>
      <c r="B30" s="22" t="str">
        <f>'ALL DATA'!B11</f>
        <v>CLCV-4-RGBW-14W-110 (WHITE)</v>
      </c>
      <c r="C30" s="23" t="str">
        <f>'ALL DATA'!C11</f>
        <v>WHITE</v>
      </c>
      <c r="D30" s="23">
        <f>'ALL DATA'!D11</f>
        <v>806.9</v>
      </c>
      <c r="E30" s="23">
        <f>'ALL DATA'!E11</f>
        <v>16</v>
      </c>
      <c r="F30" s="23">
        <f>'ALL DATA'!F11</f>
        <v>50.431249999999999</v>
      </c>
      <c r="G30" s="23">
        <f>'ALL DATA'!H11</f>
        <v>98.1</v>
      </c>
      <c r="H30" s="23">
        <f>'ALL DATA'!I11</f>
        <v>100.6</v>
      </c>
      <c r="I30" s="24">
        <f>'ALL DATA'!J11</f>
        <v>295.5</v>
      </c>
      <c r="J30" s="57"/>
      <c r="K30" s="55"/>
    </row>
  </sheetData>
  <mergeCells count="20">
    <mergeCell ref="J20:J21"/>
    <mergeCell ref="J23:J24"/>
    <mergeCell ref="J26:J27"/>
    <mergeCell ref="J29:J30"/>
    <mergeCell ref="J2:J3"/>
    <mergeCell ref="J5:J6"/>
    <mergeCell ref="J8:J9"/>
    <mergeCell ref="J11:J12"/>
    <mergeCell ref="J14:J15"/>
    <mergeCell ref="J17:J18"/>
    <mergeCell ref="K2:K3"/>
    <mergeCell ref="K5:K6"/>
    <mergeCell ref="K8:K9"/>
    <mergeCell ref="K11:K12"/>
    <mergeCell ref="K14:K15"/>
    <mergeCell ref="K17:K18"/>
    <mergeCell ref="K20:K21"/>
    <mergeCell ref="K23:K24"/>
    <mergeCell ref="K26:K27"/>
    <mergeCell ref="K29:K30"/>
  </mergeCells>
  <conditionalFormatting sqref="J2:J3 J5:J6 J8:J9 J11:J12 J14:J15 J17:J18 J20:J21 J23:J24 J26:J27 J29:J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9:J3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:K3 K5:K6 K8:K9 K11:K12 K14:K15 K17:K18 K20:K21 K23:K24 K26:K27 K29:K3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DIRECT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2023-03-30T13:57:35Z</dcterms:created>
  <dcterms:modified xsi:type="dcterms:W3CDTF">2023-05-26T21:07:31Z</dcterms:modified>
</cp:coreProperties>
</file>